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1"/>
  </bookViews>
  <sheets>
    <sheet name="Autoclaving nuts" sheetId="1" r:id="rId1"/>
    <sheet name="Autoclaving nuts as berries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9" i="2"/>
  <c r="C29"/>
  <c r="E28"/>
  <c r="F28" s="1"/>
  <c r="E27"/>
  <c r="F27" s="1"/>
  <c r="E26"/>
  <c r="F26" s="1"/>
  <c r="D23"/>
  <c r="C23"/>
  <c r="E22"/>
  <c r="F22" s="1"/>
  <c r="E21"/>
  <c r="F21" s="1"/>
  <c r="E20"/>
  <c r="F20" s="1"/>
  <c r="D17"/>
  <c r="C17"/>
  <c r="E16"/>
  <c r="F16" s="1"/>
  <c r="E15"/>
  <c r="F15" s="1"/>
  <c r="E14"/>
  <c r="F14" s="1"/>
  <c r="H10"/>
  <c r="G10"/>
  <c r="D11"/>
  <c r="C11"/>
  <c r="E9"/>
  <c r="F9" s="1"/>
  <c r="E10"/>
  <c r="F10" s="1"/>
  <c r="E8"/>
  <c r="E11" s="1"/>
  <c r="D56" i="1"/>
  <c r="C56"/>
  <c r="D51"/>
  <c r="C51"/>
  <c r="D45"/>
  <c r="C45"/>
  <c r="D40"/>
  <c r="C40"/>
  <c r="D34"/>
  <c r="C34"/>
  <c r="D29"/>
  <c r="C29"/>
  <c r="D23"/>
  <c r="C23"/>
  <c r="D18"/>
  <c r="C18"/>
  <c r="D12"/>
  <c r="C12"/>
  <c r="D7"/>
  <c r="C7"/>
  <c r="E55"/>
  <c r="F55" s="1"/>
  <c r="E54"/>
  <c r="F54" s="1"/>
  <c r="E53"/>
  <c r="F53" s="1"/>
  <c r="E50"/>
  <c r="F50" s="1"/>
  <c r="E49"/>
  <c r="F49" s="1"/>
  <c r="E48"/>
  <c r="E44"/>
  <c r="F44" s="1"/>
  <c r="E43"/>
  <c r="F43" s="1"/>
  <c r="E42"/>
  <c r="F42" s="1"/>
  <c r="E39"/>
  <c r="F39" s="1"/>
  <c r="E38"/>
  <c r="F38" s="1"/>
  <c r="E37"/>
  <c r="F37" s="1"/>
  <c r="H9" i="2" l="1"/>
  <c r="G9"/>
  <c r="F8"/>
  <c r="F29"/>
  <c r="H26"/>
  <c r="G26"/>
  <c r="H28"/>
  <c r="G28"/>
  <c r="H27"/>
  <c r="G27"/>
  <c r="E29"/>
  <c r="H21"/>
  <c r="G21"/>
  <c r="F23"/>
  <c r="H20"/>
  <c r="G20"/>
  <c r="H22"/>
  <c r="G22"/>
  <c r="E23"/>
  <c r="F17"/>
  <c r="H14"/>
  <c r="G14"/>
  <c r="H16"/>
  <c r="G16"/>
  <c r="H15"/>
  <c r="G15"/>
  <c r="E17"/>
  <c r="G42" i="1"/>
  <c r="H44"/>
  <c r="E51"/>
  <c r="G43"/>
  <c r="F45"/>
  <c r="G54"/>
  <c r="F56"/>
  <c r="H55"/>
  <c r="G55"/>
  <c r="F40"/>
  <c r="G44"/>
  <c r="H42"/>
  <c r="H43"/>
  <c r="H54"/>
  <c r="F48"/>
  <c r="E40"/>
  <c r="E45"/>
  <c r="E56"/>
  <c r="H8" i="2" l="1"/>
  <c r="G8"/>
  <c r="G11" s="1"/>
  <c r="F11"/>
  <c r="G29"/>
  <c r="H29"/>
  <c r="H23"/>
  <c r="G23"/>
  <c r="G17"/>
  <c r="H17"/>
  <c r="G45" i="1"/>
  <c r="H45"/>
  <c r="G53"/>
  <c r="G56" s="1"/>
  <c r="H53"/>
  <c r="H56" s="1"/>
  <c r="F51"/>
  <c r="H11" i="2"/>
  <c r="E33" i="1" l="1"/>
  <c r="F33" s="1"/>
  <c r="E32"/>
  <c r="F32" s="1"/>
  <c r="E31"/>
  <c r="E28"/>
  <c r="F28" s="1"/>
  <c r="E27"/>
  <c r="F27" s="1"/>
  <c r="E26"/>
  <c r="G32" l="1"/>
  <c r="H32"/>
  <c r="F31"/>
  <c r="F34" s="1"/>
  <c r="E34"/>
  <c r="F26"/>
  <c r="E29"/>
  <c r="H33"/>
  <c r="G33"/>
  <c r="G31" l="1"/>
  <c r="G34" s="1"/>
  <c r="H31"/>
  <c r="H34" s="1"/>
  <c r="F29"/>
  <c r="E16" l="1"/>
  <c r="F16" s="1"/>
  <c r="E17"/>
  <c r="F17" s="1"/>
  <c r="E20"/>
  <c r="E21"/>
  <c r="F21" s="1"/>
  <c r="E22"/>
  <c r="F22" s="1"/>
  <c r="E15"/>
  <c r="E5"/>
  <c r="F5" s="1"/>
  <c r="E6"/>
  <c r="F6" s="1"/>
  <c r="E9"/>
  <c r="E10"/>
  <c r="F10" s="1"/>
  <c r="E11"/>
  <c r="F11" s="1"/>
  <c r="E4"/>
  <c r="F9" l="1"/>
  <c r="F12" s="1"/>
  <c r="E12"/>
  <c r="H10"/>
  <c r="G10"/>
  <c r="F4"/>
  <c r="E7"/>
  <c r="G11"/>
  <c r="H11"/>
  <c r="F15"/>
  <c r="E18"/>
  <c r="H22"/>
  <c r="G22"/>
  <c r="F20"/>
  <c r="F23" s="1"/>
  <c r="E23"/>
  <c r="G21"/>
  <c r="H21"/>
  <c r="G20" l="1"/>
  <c r="G23" s="1"/>
  <c r="F18"/>
  <c r="H20"/>
  <c r="H9"/>
  <c r="H12" s="1"/>
  <c r="F7"/>
  <c r="G9"/>
  <c r="G12" s="1"/>
  <c r="H23"/>
</calcChain>
</file>

<file path=xl/sharedStrings.xml><?xml version="1.0" encoding="utf-8"?>
<sst xmlns="http://schemas.openxmlformats.org/spreadsheetml/2006/main" count="85" uniqueCount="27">
  <si>
    <t>Time 2hr</t>
  </si>
  <si>
    <t>Time 1hr</t>
  </si>
  <si>
    <t>Time 20 mins</t>
  </si>
  <si>
    <t>Time 5mins</t>
  </si>
  <si>
    <t>Time 2mins</t>
  </si>
  <si>
    <t>Weight used (g)</t>
  </si>
  <si>
    <t>Peak area</t>
  </si>
  <si>
    <t>NPA</t>
  </si>
  <si>
    <t>Slope of NPA calibration curve</t>
  </si>
  <si>
    <t>Untreated nut 1</t>
  </si>
  <si>
    <t>Untreated nut 2</t>
  </si>
  <si>
    <t>Untreated nut 3</t>
  </si>
  <si>
    <t>Treated nut 1</t>
  </si>
  <si>
    <t>Treated nut 2</t>
  </si>
  <si>
    <t>Treated nut 3</t>
  </si>
  <si>
    <t>NPA Loss (mg)</t>
  </si>
  <si>
    <t>% (w/w) Loss of NPA</t>
  </si>
  <si>
    <t>Average</t>
  </si>
  <si>
    <t>mg NPA</t>
  </si>
  <si>
    <t>mg NPA/g nut or g NPA/kg nut</t>
  </si>
  <si>
    <t>Autoclaving Nuts</t>
  </si>
  <si>
    <t>Autoclaving (Nuts as whole berries)</t>
  </si>
  <si>
    <t>Average NPA content in karaka nuts from ID# 9, as obtained from previous trial</t>
  </si>
  <si>
    <t>Time 20 min</t>
  </si>
  <si>
    <t>Time 5min</t>
  </si>
  <si>
    <t>Time 2 min</t>
  </si>
  <si>
    <t>Appendix E1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</si>
</sst>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164" fontId="1" fillId="0" borderId="0" xfId="0" applyNumberFormat="1" applyFont="1"/>
    <xf numFmtId="2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1" fontId="0" fillId="0" borderId="0" xfId="0" applyNumberFormat="1"/>
    <xf numFmtId="1" fontId="1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9"/>
  <sheetViews>
    <sheetView workbookViewId="0"/>
  </sheetViews>
  <sheetFormatPr defaultRowHeight="15"/>
  <cols>
    <col min="1" max="1" width="17" bestFit="1" customWidth="1"/>
    <col min="2" max="2" width="15" bestFit="1" customWidth="1"/>
    <col min="3" max="3" width="16.5703125" bestFit="1" customWidth="1"/>
    <col min="4" max="4" width="14.7109375" bestFit="1" customWidth="1"/>
    <col min="5" max="5" width="28.28515625" bestFit="1" customWidth="1"/>
    <col min="6" max="6" width="36.5703125" bestFit="1" customWidth="1"/>
    <col min="7" max="7" width="17.28515625" bestFit="1" customWidth="1"/>
    <col min="8" max="8" width="19.42578125" bestFit="1" customWidth="1"/>
  </cols>
  <sheetData>
    <row r="1" spans="1:19" ht="21">
      <c r="A1" s="12" t="s">
        <v>26</v>
      </c>
      <c r="B1" s="4" t="s">
        <v>20</v>
      </c>
      <c r="E1" s="1" t="s">
        <v>8</v>
      </c>
      <c r="F1" s="1">
        <v>68259672.907199994</v>
      </c>
    </row>
    <row r="2" spans="1:19">
      <c r="E2" s="1" t="s">
        <v>7</v>
      </c>
    </row>
    <row r="3" spans="1:19" ht="15.75">
      <c r="B3" s="1" t="s">
        <v>0</v>
      </c>
      <c r="C3" s="11" t="s">
        <v>5</v>
      </c>
      <c r="D3" s="11" t="s">
        <v>6</v>
      </c>
      <c r="E3" s="11" t="s">
        <v>18</v>
      </c>
      <c r="F3" s="11" t="s">
        <v>19</v>
      </c>
      <c r="G3" s="11" t="s">
        <v>15</v>
      </c>
      <c r="H3" s="11" t="s">
        <v>16</v>
      </c>
    </row>
    <row r="4" spans="1:19">
      <c r="B4" t="s">
        <v>9</v>
      </c>
      <c r="C4" s="3">
        <v>0.10034</v>
      </c>
      <c r="D4" s="9">
        <v>36808295</v>
      </c>
      <c r="E4" s="2">
        <f>((D4/$F$1)*10)*1.23</f>
        <v>6.6326428067639478</v>
      </c>
      <c r="F4" s="2">
        <f>E4/C4</f>
        <v>66.101682347657444</v>
      </c>
      <c r="G4" s="2"/>
      <c r="H4" s="7"/>
      <c r="L4" s="2"/>
      <c r="M4" s="2"/>
      <c r="N4" s="2"/>
    </row>
    <row r="5" spans="1:19">
      <c r="B5" t="s">
        <v>10</v>
      </c>
      <c r="C5" s="3">
        <v>0.10026</v>
      </c>
      <c r="D5" s="9">
        <v>39917411</v>
      </c>
      <c r="E5" s="2">
        <f>((D5/$F$1)*10)*1.23</f>
        <v>7.1928876068231391</v>
      </c>
      <c r="F5" s="2">
        <f t="shared" ref="F5:F55" si="0">E5/C5</f>
        <v>71.742345968712741</v>
      </c>
      <c r="G5" s="2"/>
      <c r="H5" s="7"/>
      <c r="L5" s="2"/>
      <c r="M5" s="2"/>
      <c r="N5" s="2"/>
      <c r="R5" s="2"/>
      <c r="S5" s="2"/>
    </row>
    <row r="6" spans="1:19">
      <c r="B6" t="s">
        <v>11</v>
      </c>
      <c r="C6" s="3">
        <v>0.10031</v>
      </c>
      <c r="D6" s="9">
        <v>35104857</v>
      </c>
      <c r="E6" s="2">
        <f>((D6/$F$1)*10)*1.23</f>
        <v>6.3256930880261377</v>
      </c>
      <c r="F6" s="2">
        <f t="shared" si="0"/>
        <v>63.06144041497496</v>
      </c>
      <c r="G6" s="2"/>
      <c r="H6" s="7"/>
      <c r="L6" s="2"/>
      <c r="M6" s="2"/>
      <c r="N6" s="2"/>
      <c r="R6" s="2"/>
      <c r="S6" s="2"/>
    </row>
    <row r="7" spans="1:19">
      <c r="B7" s="1" t="s">
        <v>17</v>
      </c>
      <c r="C7" s="5">
        <f>AVERAGE(C4:C6)</f>
        <v>0.10030333333333334</v>
      </c>
      <c r="D7" s="10">
        <f t="shared" ref="D7:F7" si="1">AVERAGE(D4:D6)</f>
        <v>37276854.333333336</v>
      </c>
      <c r="E7" s="6">
        <f t="shared" si="1"/>
        <v>6.7170745005377412</v>
      </c>
      <c r="F7" s="6">
        <f t="shared" si="1"/>
        <v>66.968489577115051</v>
      </c>
      <c r="G7" s="6"/>
      <c r="H7" s="8"/>
      <c r="L7" s="2"/>
      <c r="M7" s="2"/>
      <c r="N7" s="2"/>
      <c r="R7" s="2"/>
      <c r="S7" s="2"/>
    </row>
    <row r="8" spans="1:19">
      <c r="C8" s="3"/>
      <c r="D8" s="9"/>
      <c r="E8" s="2"/>
      <c r="F8" s="2"/>
      <c r="G8" s="2"/>
      <c r="H8" s="7"/>
      <c r="L8" s="2"/>
      <c r="M8" s="2"/>
      <c r="N8" s="2"/>
      <c r="R8" s="2"/>
      <c r="S8" s="2"/>
    </row>
    <row r="9" spans="1:19">
      <c r="B9" t="s">
        <v>12</v>
      </c>
      <c r="C9" s="3">
        <v>0.10042</v>
      </c>
      <c r="D9" s="9">
        <v>2065408</v>
      </c>
      <c r="E9" s="2">
        <f>((D9/$F$1)*10)*1.23</f>
        <v>0.37217462841548926</v>
      </c>
      <c r="F9" s="2">
        <f t="shared" si="0"/>
        <v>3.7061803267824067</v>
      </c>
      <c r="G9" s="2">
        <f>F4-F9</f>
        <v>62.395502020875035</v>
      </c>
      <c r="H9" s="7">
        <f>(F4-F9)/F4*100</f>
        <v>94.393213311440405</v>
      </c>
      <c r="L9" s="2"/>
      <c r="M9" s="2"/>
      <c r="N9" s="2"/>
      <c r="R9" s="2"/>
      <c r="S9" s="2"/>
    </row>
    <row r="10" spans="1:19">
      <c r="B10" t="s">
        <v>13</v>
      </c>
      <c r="C10" s="3">
        <v>9.9610000000000004E-2</v>
      </c>
      <c r="D10" s="9">
        <v>1911663</v>
      </c>
      <c r="E10" s="2">
        <f>((D10/$F$1)*10)*1.23</f>
        <v>0.34447066472127513</v>
      </c>
      <c r="F10" s="2">
        <f t="shared" si="0"/>
        <v>3.4581936022615714</v>
      </c>
      <c r="G10" s="2">
        <f t="shared" ref="G10:G11" si="2">F5-F10</f>
        <v>68.284152366451167</v>
      </c>
      <c r="H10" s="7">
        <f t="shared" ref="H10:H11" si="3">(F5-F10)/F5*100</f>
        <v>95.179703764120404</v>
      </c>
      <c r="L10" s="2"/>
      <c r="M10" s="2"/>
      <c r="N10" s="2"/>
      <c r="R10" s="2"/>
      <c r="S10" s="2"/>
    </row>
    <row r="11" spans="1:19">
      <c r="B11" t="s">
        <v>14</v>
      </c>
      <c r="C11" s="3">
        <v>0.10088999999999999</v>
      </c>
      <c r="D11" s="9">
        <v>2304230</v>
      </c>
      <c r="E11" s="2">
        <f>((D11/$F$1)*10)*1.23</f>
        <v>0.41520897761305409</v>
      </c>
      <c r="F11" s="2">
        <f t="shared" si="0"/>
        <v>4.1154621628809007</v>
      </c>
      <c r="G11" s="2">
        <f t="shared" si="2"/>
        <v>58.945978252094058</v>
      </c>
      <c r="H11" s="7">
        <f t="shared" si="3"/>
        <v>93.473884935391325</v>
      </c>
      <c r="L11" s="2"/>
      <c r="M11" s="2"/>
      <c r="N11" s="2"/>
      <c r="R11" s="2"/>
      <c r="S11" s="2"/>
    </row>
    <row r="12" spans="1:19">
      <c r="B12" s="1" t="s">
        <v>17</v>
      </c>
      <c r="C12" s="5">
        <f>AVERAGE(C9:C11)</f>
        <v>0.10030666666666666</v>
      </c>
      <c r="D12" s="10">
        <f t="shared" ref="D12:H12" si="4">AVERAGE(D9:D11)</f>
        <v>2093767</v>
      </c>
      <c r="E12" s="6">
        <f t="shared" si="4"/>
        <v>0.37728475691660618</v>
      </c>
      <c r="F12" s="6">
        <f t="shared" si="4"/>
        <v>3.7599453639749592</v>
      </c>
      <c r="G12" s="6">
        <f t="shared" si="4"/>
        <v>63.20854421314008</v>
      </c>
      <c r="H12" s="8">
        <f t="shared" si="4"/>
        <v>94.348934003650712</v>
      </c>
      <c r="L12" s="2"/>
      <c r="M12" s="2"/>
      <c r="N12" s="2"/>
      <c r="R12" s="2"/>
      <c r="S12" s="2"/>
    </row>
    <row r="13" spans="1:19">
      <c r="C13" s="3"/>
      <c r="D13" s="9"/>
      <c r="E13" s="2"/>
      <c r="F13" s="2"/>
      <c r="G13" s="2"/>
      <c r="H13" s="7"/>
      <c r="L13" s="2"/>
      <c r="M13" s="2"/>
      <c r="N13" s="2"/>
    </row>
    <row r="14" spans="1:19">
      <c r="B14" s="1" t="s">
        <v>1</v>
      </c>
      <c r="C14" s="3"/>
      <c r="D14" s="9"/>
      <c r="E14" s="2"/>
      <c r="F14" s="2"/>
      <c r="G14" s="2"/>
      <c r="H14" s="7"/>
      <c r="L14" s="2"/>
      <c r="M14" s="2"/>
      <c r="N14" s="2"/>
    </row>
    <row r="15" spans="1:19">
      <c r="B15" t="s">
        <v>9</v>
      </c>
      <c r="C15" s="3">
        <v>9.962E-2</v>
      </c>
      <c r="D15" s="9">
        <v>46817929</v>
      </c>
      <c r="E15" s="2">
        <f>((D15/$F$1)*10)*1.23</f>
        <v>8.4363212153520077</v>
      </c>
      <c r="F15" s="2">
        <f t="shared" si="0"/>
        <v>84.685015211323105</v>
      </c>
      <c r="G15" s="2"/>
      <c r="H15" s="7"/>
    </row>
    <row r="16" spans="1:19">
      <c r="B16" t="s">
        <v>10</v>
      </c>
      <c r="C16" s="3">
        <v>0.10029</v>
      </c>
      <c r="D16" s="9">
        <v>45919793</v>
      </c>
      <c r="E16" s="2">
        <f t="shared" ref="E16:E22" si="5">((D16/$F$1)*10)*1.23</f>
        <v>8.2744822798648929</v>
      </c>
      <c r="F16" s="2">
        <f t="shared" si="0"/>
        <v>82.505556684264562</v>
      </c>
      <c r="G16" s="2"/>
      <c r="H16" s="7"/>
    </row>
    <row r="17" spans="2:18">
      <c r="B17" t="s">
        <v>11</v>
      </c>
      <c r="C17" s="3">
        <v>9.9570000000000006E-2</v>
      </c>
      <c r="D17" s="9">
        <v>39524649</v>
      </c>
      <c r="E17" s="2">
        <f t="shared" si="5"/>
        <v>7.1221141560542236</v>
      </c>
      <c r="F17" s="2">
        <f t="shared" si="0"/>
        <v>71.528715035193571</v>
      </c>
      <c r="G17" s="2"/>
      <c r="H17" s="7"/>
    </row>
    <row r="18" spans="2:18">
      <c r="B18" s="1" t="s">
        <v>17</v>
      </c>
      <c r="C18" s="5">
        <f>AVERAGE(C15:C17)</f>
        <v>9.9826666666666675E-2</v>
      </c>
      <c r="D18" s="10">
        <f t="shared" ref="D18:F18" si="6">AVERAGE(D15:D17)</f>
        <v>44087457</v>
      </c>
      <c r="E18" s="6">
        <f t="shared" si="6"/>
        <v>7.9443058837570417</v>
      </c>
      <c r="F18" s="6">
        <f t="shared" si="6"/>
        <v>79.573095643593732</v>
      </c>
      <c r="G18" s="2"/>
      <c r="H18" s="7"/>
      <c r="R18" s="1"/>
    </row>
    <row r="19" spans="2:18">
      <c r="C19" s="3"/>
      <c r="D19" s="9"/>
      <c r="E19" s="2"/>
      <c r="F19" s="2"/>
      <c r="G19" s="2"/>
      <c r="H19" s="7"/>
    </row>
    <row r="20" spans="2:18">
      <c r="B20" t="s">
        <v>12</v>
      </c>
      <c r="C20" s="3">
        <v>0.10231999999999999</v>
      </c>
      <c r="D20" s="9">
        <v>5240081</v>
      </c>
      <c r="E20" s="2">
        <f t="shared" si="5"/>
        <v>0.94423242237953264</v>
      </c>
      <c r="F20" s="2">
        <f t="shared" si="0"/>
        <v>9.2282293039438308</v>
      </c>
      <c r="G20" s="2">
        <f>(F15-F20)</f>
        <v>75.45678590737927</v>
      </c>
      <c r="H20" s="7">
        <f>(F15-F20)/F15*100</f>
        <v>89.102878140937094</v>
      </c>
    </row>
    <row r="21" spans="2:18">
      <c r="B21" t="s">
        <v>13</v>
      </c>
      <c r="C21" s="3">
        <v>0.10202</v>
      </c>
      <c r="D21" s="9">
        <v>5794219</v>
      </c>
      <c r="E21" s="2">
        <f t="shared" si="5"/>
        <v>1.0440848991012759</v>
      </c>
      <c r="F21" s="2">
        <f t="shared" si="0"/>
        <v>10.234119771625915</v>
      </c>
      <c r="G21" s="2">
        <f t="shared" ref="G21:G22" si="7">(F16-F21)</f>
        <v>72.271436912638649</v>
      </c>
      <c r="H21" s="7">
        <f t="shared" ref="H21:H22" si="8">(F16-F21)/F16*100</f>
        <v>87.595841803976626</v>
      </c>
    </row>
    <row r="22" spans="2:18">
      <c r="B22" t="s">
        <v>14</v>
      </c>
      <c r="C22" s="3">
        <v>9.9129999999999996E-2</v>
      </c>
      <c r="D22" s="9">
        <v>4478236</v>
      </c>
      <c r="E22" s="2">
        <f t="shared" si="5"/>
        <v>0.80695234029153917</v>
      </c>
      <c r="F22" s="2">
        <f t="shared" si="0"/>
        <v>8.1403443991883311</v>
      </c>
      <c r="G22" s="2">
        <f t="shared" si="7"/>
        <v>63.388370636005241</v>
      </c>
      <c r="H22" s="7">
        <f t="shared" si="8"/>
        <v>88.619473458759728</v>
      </c>
    </row>
    <row r="23" spans="2:18">
      <c r="B23" s="1" t="s">
        <v>17</v>
      </c>
      <c r="C23" s="5">
        <f>AVERAGE(C20:C22)</f>
        <v>0.10115666666666667</v>
      </c>
      <c r="D23" s="10">
        <f t="shared" ref="D23:H23" si="9">AVERAGE(D20:D22)</f>
        <v>5170845.333333333</v>
      </c>
      <c r="E23" s="6">
        <f t="shared" si="9"/>
        <v>0.93175655392411594</v>
      </c>
      <c r="F23" s="6">
        <f t="shared" si="9"/>
        <v>9.2008978249193589</v>
      </c>
      <c r="G23" s="6">
        <f t="shared" si="9"/>
        <v>70.372197818674394</v>
      </c>
      <c r="H23" s="8">
        <f t="shared" si="9"/>
        <v>88.439397801224473</v>
      </c>
    </row>
    <row r="24" spans="2:18">
      <c r="C24" s="3"/>
      <c r="D24" s="9"/>
      <c r="E24" s="2"/>
      <c r="F24" s="2"/>
      <c r="G24" s="2"/>
      <c r="H24" s="7"/>
    </row>
    <row r="25" spans="2:18">
      <c r="B25" s="1" t="s">
        <v>2</v>
      </c>
      <c r="C25" s="3"/>
      <c r="D25" s="9"/>
      <c r="E25" s="2"/>
      <c r="F25" s="2"/>
      <c r="G25" s="2"/>
      <c r="H25" s="7"/>
    </row>
    <row r="26" spans="2:18">
      <c r="B26" t="s">
        <v>9</v>
      </c>
      <c r="C26" s="3">
        <v>0.10070999999999999</v>
      </c>
      <c r="D26" s="9">
        <v>43705871</v>
      </c>
      <c r="E26" s="2">
        <f>((D26/$F$1)*10)*1.23</f>
        <v>7.8755462838336587</v>
      </c>
      <c r="F26" s="2">
        <f t="shared" si="0"/>
        <v>78.200241126339577</v>
      </c>
      <c r="G26" s="2"/>
      <c r="H26" s="7"/>
    </row>
    <row r="27" spans="2:18">
      <c r="B27" t="s">
        <v>10</v>
      </c>
      <c r="C27" s="3">
        <v>9.8589999999999997E-2</v>
      </c>
      <c r="D27" s="9">
        <v>49092412</v>
      </c>
      <c r="E27" s="2">
        <f t="shared" ref="E27:E33" si="10">((D27/$F$1)*10)*1.23</f>
        <v>8.8461699548564283</v>
      </c>
      <c r="F27" s="2">
        <f t="shared" si="0"/>
        <v>89.726848106871174</v>
      </c>
      <c r="G27" s="2"/>
      <c r="H27" s="7"/>
      <c r="R27" s="1"/>
    </row>
    <row r="28" spans="2:18">
      <c r="B28" t="s">
        <v>11</v>
      </c>
      <c r="C28" s="3">
        <v>9.9279999999999993E-2</v>
      </c>
      <c r="D28" s="9">
        <v>49361472</v>
      </c>
      <c r="E28" s="2">
        <f t="shared" si="10"/>
        <v>8.8946530175353153</v>
      </c>
      <c r="F28" s="2">
        <f t="shared" si="0"/>
        <v>89.591589620621633</v>
      </c>
      <c r="G28" s="2"/>
      <c r="H28" s="7"/>
    </row>
    <row r="29" spans="2:18">
      <c r="B29" s="1" t="s">
        <v>17</v>
      </c>
      <c r="C29" s="5">
        <f>AVERAGE(C26:C28)</f>
        <v>9.9526666666666652E-2</v>
      </c>
      <c r="D29" s="10">
        <f t="shared" ref="D29:F29" si="11">AVERAGE(D26:D28)</f>
        <v>47386585</v>
      </c>
      <c r="E29" s="6">
        <f t="shared" si="11"/>
        <v>8.5387897520751341</v>
      </c>
      <c r="F29" s="6">
        <f t="shared" si="11"/>
        <v>85.839559617944133</v>
      </c>
      <c r="G29" s="2"/>
      <c r="H29" s="7"/>
    </row>
    <row r="30" spans="2:18">
      <c r="C30" s="3"/>
      <c r="D30" s="9"/>
      <c r="E30" s="2"/>
      <c r="F30" s="2"/>
      <c r="G30" s="2"/>
      <c r="H30" s="7"/>
    </row>
    <row r="31" spans="2:18">
      <c r="B31" t="s">
        <v>12</v>
      </c>
      <c r="C31" s="3">
        <v>9.9010000000000001E-2</v>
      </c>
      <c r="D31" s="9">
        <v>9963603</v>
      </c>
      <c r="E31" s="2">
        <f t="shared" si="10"/>
        <v>1.7953838874471553</v>
      </c>
      <c r="F31" s="2">
        <f t="shared" si="0"/>
        <v>18.133359129857137</v>
      </c>
      <c r="G31" s="2">
        <f>(F26-F31)</f>
        <v>60.066881996482437</v>
      </c>
      <c r="H31" s="7">
        <f>(F26-F31)/F26*100</f>
        <v>76.811632715350513</v>
      </c>
    </row>
    <row r="32" spans="2:18">
      <c r="B32" t="s">
        <v>13</v>
      </c>
      <c r="C32" s="3">
        <v>0.10289</v>
      </c>
      <c r="D32" s="9">
        <v>9292638</v>
      </c>
      <c r="E32" s="2">
        <f t="shared" si="10"/>
        <v>1.6744798580472502</v>
      </c>
      <c r="F32" s="2">
        <f t="shared" si="0"/>
        <v>16.274466498661194</v>
      </c>
      <c r="G32" s="2">
        <f t="shared" ref="G32:G33" si="12">(F27-F32)</f>
        <v>73.452381608209976</v>
      </c>
      <c r="H32" s="7">
        <f t="shared" ref="H32:H33" si="13">(F27-F32)/F27*100</f>
        <v>81.862210874411716</v>
      </c>
    </row>
    <row r="33" spans="2:18">
      <c r="B33" t="s">
        <v>14</v>
      </c>
      <c r="C33" s="3">
        <v>0.10242999999999999</v>
      </c>
      <c r="D33" s="9">
        <v>9988598</v>
      </c>
      <c r="E33" s="2">
        <f t="shared" si="10"/>
        <v>1.7998878425191049</v>
      </c>
      <c r="F33" s="2">
        <f t="shared" si="0"/>
        <v>17.571881699883871</v>
      </c>
      <c r="G33" s="2">
        <f t="shared" si="12"/>
        <v>72.019707920737758</v>
      </c>
      <c r="H33" s="7">
        <f t="shared" si="13"/>
        <v>80.386683868103532</v>
      </c>
    </row>
    <row r="34" spans="2:18">
      <c r="B34" s="1" t="s">
        <v>17</v>
      </c>
      <c r="C34" s="5">
        <f>AVERAGE(C31:C33)</f>
        <v>0.10144333333333333</v>
      </c>
      <c r="D34" s="10">
        <f t="shared" ref="D34:H34" si="14">AVERAGE(D31:D33)</f>
        <v>9748279.666666666</v>
      </c>
      <c r="E34" s="6">
        <f t="shared" si="14"/>
        <v>1.7565838626711701</v>
      </c>
      <c r="F34" s="6">
        <f t="shared" si="14"/>
        <v>17.3265691094674</v>
      </c>
      <c r="G34" s="6">
        <f t="shared" si="14"/>
        <v>68.512990508476719</v>
      </c>
      <c r="H34" s="8">
        <f t="shared" si="14"/>
        <v>79.686842485955253</v>
      </c>
    </row>
    <row r="35" spans="2:18">
      <c r="C35" s="3"/>
      <c r="D35" s="9"/>
      <c r="E35" s="2"/>
      <c r="F35" s="2"/>
      <c r="G35" s="2"/>
      <c r="H35" s="7"/>
    </row>
    <row r="36" spans="2:18">
      <c r="B36" s="1" t="s">
        <v>3</v>
      </c>
      <c r="C36" s="3"/>
      <c r="D36" s="9"/>
      <c r="E36" s="2"/>
      <c r="F36" s="2"/>
      <c r="G36" s="2"/>
      <c r="H36" s="7"/>
    </row>
    <row r="37" spans="2:18">
      <c r="B37" t="s">
        <v>9</v>
      </c>
      <c r="C37" s="3">
        <v>0.10079</v>
      </c>
      <c r="D37" s="9">
        <v>42879397</v>
      </c>
      <c r="E37" s="2">
        <f>((D37/$F$1)*10)*1.23</f>
        <v>7.7266204280971351</v>
      </c>
      <c r="F37" s="2">
        <f t="shared" si="0"/>
        <v>76.660585654302352</v>
      </c>
      <c r="G37" s="2"/>
      <c r="H37" s="7"/>
    </row>
    <row r="38" spans="2:18">
      <c r="B38" t="s">
        <v>10</v>
      </c>
      <c r="C38" s="3">
        <v>0.10193000000000001</v>
      </c>
      <c r="D38" s="9">
        <v>47663653</v>
      </c>
      <c r="E38" s="2">
        <f t="shared" ref="E38:E44" si="15">((D38/$F$1)*10)*1.23</f>
        <v>8.588715810241764</v>
      </c>
      <c r="F38" s="2">
        <f t="shared" si="0"/>
        <v>84.26092230198924</v>
      </c>
      <c r="G38" s="2"/>
      <c r="H38" s="7"/>
      <c r="L38" s="3"/>
      <c r="R38" s="1"/>
    </row>
    <row r="39" spans="2:18">
      <c r="B39" t="s">
        <v>11</v>
      </c>
      <c r="C39" s="3">
        <v>0.10029</v>
      </c>
      <c r="D39" s="9">
        <v>34833432</v>
      </c>
      <c r="E39" s="2">
        <f t="shared" si="15"/>
        <v>6.2767838659655695</v>
      </c>
      <c r="F39" s="2">
        <f t="shared" si="0"/>
        <v>62.586338278647617</v>
      </c>
      <c r="G39" s="2"/>
      <c r="H39" s="7"/>
      <c r="L39" s="3"/>
    </row>
    <row r="40" spans="2:18">
      <c r="B40" s="1" t="s">
        <v>17</v>
      </c>
      <c r="C40" s="5">
        <f>AVERAGE(C37:C39)</f>
        <v>0.10100333333333333</v>
      </c>
      <c r="D40" s="10">
        <f t="shared" ref="D40:F40" si="16">AVERAGE(D37:D39)</f>
        <v>41792160.666666664</v>
      </c>
      <c r="E40" s="6">
        <f t="shared" si="16"/>
        <v>7.5307067014348235</v>
      </c>
      <c r="F40" s="6">
        <f t="shared" si="16"/>
        <v>74.502615411646403</v>
      </c>
      <c r="G40" s="2"/>
      <c r="H40" s="7"/>
      <c r="L40" s="3"/>
    </row>
    <row r="41" spans="2:18">
      <c r="C41" s="3"/>
      <c r="D41" s="9"/>
      <c r="E41" s="2"/>
      <c r="F41" s="2"/>
      <c r="G41" s="2"/>
      <c r="H41" s="7"/>
    </row>
    <row r="42" spans="2:18">
      <c r="B42" t="s">
        <v>12</v>
      </c>
      <c r="C42" s="3">
        <v>9.9640000000000006E-2</v>
      </c>
      <c r="D42" s="9">
        <v>14502761</v>
      </c>
      <c r="E42" s="2">
        <f t="shared" si="15"/>
        <v>2.6133140213331458</v>
      </c>
      <c r="F42" s="2">
        <f t="shared" si="0"/>
        <v>26.227559427269629</v>
      </c>
      <c r="G42" s="2">
        <f>(F37-F42)</f>
        <v>50.433026227032727</v>
      </c>
      <c r="H42" s="7">
        <f>(F37-F42)/F37*100</f>
        <v>65.787426219854765</v>
      </c>
    </row>
    <row r="43" spans="2:18">
      <c r="B43" t="s">
        <v>13</v>
      </c>
      <c r="C43" s="3">
        <v>9.9839999999999998E-2</v>
      </c>
      <c r="D43" s="9">
        <v>15091219</v>
      </c>
      <c r="E43" s="2">
        <f t="shared" si="15"/>
        <v>2.7193507644309367</v>
      </c>
      <c r="F43" s="2">
        <f t="shared" si="0"/>
        <v>27.237086983482939</v>
      </c>
      <c r="G43" s="2">
        <f t="shared" ref="G43:G44" si="17">(F38-F43)</f>
        <v>57.0238353185063</v>
      </c>
      <c r="H43" s="7">
        <f t="shared" ref="H43:H44" si="18">(F38-F43)/F38*100</f>
        <v>67.67530399695147</v>
      </c>
    </row>
    <row r="44" spans="2:18">
      <c r="B44" t="s">
        <v>14</v>
      </c>
      <c r="C44" s="3">
        <v>9.9260000000000001E-2</v>
      </c>
      <c r="D44" s="9">
        <v>13019076</v>
      </c>
      <c r="E44" s="2">
        <f t="shared" si="15"/>
        <v>2.3459625277974205</v>
      </c>
      <c r="F44" s="2">
        <f t="shared" si="0"/>
        <v>23.634520731386466</v>
      </c>
      <c r="G44" s="2">
        <f t="shared" si="17"/>
        <v>38.95181754726115</v>
      </c>
      <c r="H44" s="7">
        <f t="shared" si="18"/>
        <v>62.236933200724124</v>
      </c>
    </row>
    <row r="45" spans="2:18">
      <c r="B45" s="1" t="s">
        <v>17</v>
      </c>
      <c r="C45" s="5">
        <f>AVERAGE(C42:C44)</f>
        <v>9.9580000000000002E-2</v>
      </c>
      <c r="D45" s="10">
        <f t="shared" ref="D45:H45" si="19">AVERAGE(D42:D44)</f>
        <v>14204352</v>
      </c>
      <c r="E45" s="6">
        <f t="shared" si="19"/>
        <v>2.5595424378538341</v>
      </c>
      <c r="F45" s="6">
        <f t="shared" si="19"/>
        <v>25.699722380713013</v>
      </c>
      <c r="G45" s="6">
        <f t="shared" si="19"/>
        <v>48.802893030933397</v>
      </c>
      <c r="H45" s="8">
        <f t="shared" si="19"/>
        <v>65.233221139176791</v>
      </c>
    </row>
    <row r="46" spans="2:18">
      <c r="C46" s="3"/>
      <c r="D46" s="9"/>
      <c r="E46" s="2"/>
      <c r="F46" s="2"/>
      <c r="G46" s="2"/>
      <c r="H46" s="7"/>
    </row>
    <row r="47" spans="2:18">
      <c r="B47" s="1" t="s">
        <v>4</v>
      </c>
      <c r="C47" s="3"/>
      <c r="D47" s="9"/>
      <c r="E47" s="2"/>
      <c r="F47" s="2"/>
      <c r="G47" s="2"/>
      <c r="H47" s="7"/>
    </row>
    <row r="48" spans="2:18">
      <c r="B48" t="s">
        <v>9</v>
      </c>
      <c r="C48" s="3">
        <v>0.10068000000000001</v>
      </c>
      <c r="D48" s="9">
        <v>39531333</v>
      </c>
      <c r="E48" s="2">
        <f>((D48/$F$1)*10)*1.23</f>
        <v>7.1233185743659222</v>
      </c>
      <c r="F48" s="2">
        <f t="shared" si="0"/>
        <v>70.752071656395728</v>
      </c>
      <c r="G48" s="2"/>
      <c r="H48" s="7"/>
    </row>
    <row r="49" spans="2:18">
      <c r="B49" t="s">
        <v>10</v>
      </c>
      <c r="C49" s="3">
        <v>0.10376000000000001</v>
      </c>
      <c r="D49" s="9">
        <v>39895545</v>
      </c>
      <c r="E49" s="2">
        <f t="shared" ref="E49:E55" si="20">((D49/$F$1)*10)*1.23</f>
        <v>7.1889474795335522</v>
      </c>
      <c r="F49" s="2">
        <f t="shared" si="0"/>
        <v>69.284382030971003</v>
      </c>
      <c r="G49" s="2"/>
      <c r="H49" s="7"/>
      <c r="R49" s="1"/>
    </row>
    <row r="50" spans="2:18">
      <c r="B50" t="s">
        <v>11</v>
      </c>
      <c r="C50" s="3">
        <v>0.10170999999999999</v>
      </c>
      <c r="D50" s="9">
        <v>46140946</v>
      </c>
      <c r="E50" s="2">
        <f t="shared" si="20"/>
        <v>8.3143327770053954</v>
      </c>
      <c r="F50" s="2">
        <f t="shared" si="0"/>
        <v>81.745480061010682</v>
      </c>
      <c r="G50" s="2"/>
      <c r="H50" s="7"/>
    </row>
    <row r="51" spans="2:18">
      <c r="B51" s="1" t="s">
        <v>17</v>
      </c>
      <c r="C51" s="5">
        <f>AVERAGE(C48:C50)</f>
        <v>0.10205000000000002</v>
      </c>
      <c r="D51" s="10">
        <f t="shared" ref="D51:F51" si="21">AVERAGE(D48:D50)</f>
        <v>41855941.333333336</v>
      </c>
      <c r="E51" s="6">
        <f t="shared" si="21"/>
        <v>7.5421996103016227</v>
      </c>
      <c r="F51" s="6">
        <f t="shared" si="21"/>
        <v>73.927311249459137</v>
      </c>
      <c r="G51" s="2"/>
      <c r="H51" s="7"/>
    </row>
    <row r="52" spans="2:18">
      <c r="C52" s="3"/>
      <c r="D52" s="9"/>
      <c r="E52" s="2"/>
      <c r="F52" s="2"/>
      <c r="G52" s="2"/>
      <c r="H52" s="7"/>
    </row>
    <row r="53" spans="2:18">
      <c r="B53" t="s">
        <v>12</v>
      </c>
      <c r="C53" s="3">
        <v>0.10088999999999999</v>
      </c>
      <c r="D53" s="9">
        <v>17395578</v>
      </c>
      <c r="E53" s="2">
        <f t="shared" si="20"/>
        <v>3.1345829871011732</v>
      </c>
      <c r="F53" s="2">
        <f t="shared" si="0"/>
        <v>31.069312985441307</v>
      </c>
      <c r="G53" s="2">
        <f>(F48-F53)</f>
        <v>39.682758670954421</v>
      </c>
      <c r="H53" s="7">
        <f>(F48-F53)/F48*100</f>
        <v>56.087062529662681</v>
      </c>
    </row>
    <row r="54" spans="2:18">
      <c r="B54" t="s">
        <v>13</v>
      </c>
      <c r="C54" s="3">
        <v>0.10056</v>
      </c>
      <c r="D54" s="9">
        <v>16052381</v>
      </c>
      <c r="E54" s="2">
        <f t="shared" si="20"/>
        <v>2.8925466221970964</v>
      </c>
      <c r="F54" s="2">
        <f t="shared" si="0"/>
        <v>28.764385662262296</v>
      </c>
      <c r="G54" s="2">
        <f t="shared" ref="G54:G55" si="22">(F49-F54)</f>
        <v>40.519996368708703</v>
      </c>
      <c r="H54" s="7">
        <f t="shared" ref="H54:H55" si="23">(F49-F54)/F49*100</f>
        <v>58.483593532804768</v>
      </c>
    </row>
    <row r="55" spans="2:18">
      <c r="B55" t="s">
        <v>14</v>
      </c>
      <c r="C55" s="3">
        <v>0.10075000000000001</v>
      </c>
      <c r="D55" s="9">
        <v>16822518</v>
      </c>
      <c r="E55" s="2">
        <f t="shared" si="20"/>
        <v>3.0313208749374847</v>
      </c>
      <c r="F55" s="2">
        <f t="shared" si="0"/>
        <v>30.08755210856064</v>
      </c>
      <c r="G55" s="2">
        <f t="shared" si="22"/>
        <v>51.657927952450038</v>
      </c>
      <c r="H55" s="7">
        <f t="shared" si="23"/>
        <v>63.193619896653829</v>
      </c>
    </row>
    <row r="56" spans="2:18">
      <c r="B56" s="1" t="s">
        <v>17</v>
      </c>
      <c r="C56" s="5">
        <f>AVERAGE(C53:C55)</f>
        <v>0.10073333333333334</v>
      </c>
      <c r="D56" s="10">
        <f t="shared" ref="D56:H56" si="24">AVERAGE(D53:D55)</f>
        <v>16756825.666666666</v>
      </c>
      <c r="E56" s="6">
        <f t="shared" si="24"/>
        <v>3.0194834947452516</v>
      </c>
      <c r="F56" s="6">
        <f t="shared" si="24"/>
        <v>29.973750252088081</v>
      </c>
      <c r="G56" s="6">
        <f t="shared" si="24"/>
        <v>43.953560997371049</v>
      </c>
      <c r="H56" s="8">
        <f t="shared" si="24"/>
        <v>59.254758653040426</v>
      </c>
    </row>
    <row r="57" spans="2:18">
      <c r="C57" s="3"/>
      <c r="D57" s="9"/>
      <c r="E57" s="2"/>
      <c r="F57" s="2"/>
      <c r="G57" s="2"/>
      <c r="H57" s="7"/>
    </row>
    <row r="58" spans="2:18">
      <c r="E58" s="2"/>
      <c r="F58" s="2"/>
      <c r="G58" s="2"/>
      <c r="H58" s="7"/>
    </row>
    <row r="59" spans="2:18">
      <c r="E59" s="2"/>
      <c r="F59" s="2"/>
      <c r="G5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/>
  </sheetViews>
  <sheetFormatPr defaultRowHeight="15"/>
  <cols>
    <col min="1" max="1" width="17" bestFit="1" customWidth="1"/>
    <col min="2" max="2" width="15" bestFit="1" customWidth="1"/>
    <col min="3" max="3" width="16.5703125" bestFit="1" customWidth="1"/>
    <col min="4" max="4" width="14.7109375" bestFit="1" customWidth="1"/>
    <col min="5" max="5" width="28.28515625" bestFit="1" customWidth="1"/>
    <col min="6" max="6" width="32.28515625" bestFit="1" customWidth="1"/>
    <col min="7" max="7" width="15" bestFit="1" customWidth="1"/>
    <col min="8" max="8" width="21.5703125" bestFit="1" customWidth="1"/>
  </cols>
  <sheetData>
    <row r="1" spans="1:8" ht="21">
      <c r="A1" s="12" t="s">
        <v>26</v>
      </c>
      <c r="B1" s="4" t="s">
        <v>21</v>
      </c>
      <c r="E1" s="1" t="s">
        <v>8</v>
      </c>
      <c r="F1" s="1">
        <v>68259672.907199994</v>
      </c>
    </row>
    <row r="2" spans="1:8">
      <c r="E2" s="1"/>
    </row>
    <row r="3" spans="1:8" ht="15.75">
      <c r="B3" s="1"/>
      <c r="C3" s="11" t="s">
        <v>5</v>
      </c>
      <c r="D3" s="11" t="s">
        <v>6</v>
      </c>
      <c r="E3" s="11" t="s">
        <v>18</v>
      </c>
      <c r="F3" s="11" t="s">
        <v>19</v>
      </c>
      <c r="G3" s="11" t="s">
        <v>15</v>
      </c>
      <c r="H3" s="11" t="s">
        <v>16</v>
      </c>
    </row>
    <row r="4" spans="1:8">
      <c r="B4" s="1"/>
      <c r="C4" s="3"/>
      <c r="D4" s="9"/>
      <c r="E4" s="2"/>
      <c r="F4" s="2"/>
      <c r="G4" s="2"/>
      <c r="H4" s="7"/>
    </row>
    <row r="5" spans="1:8">
      <c r="B5" s="1" t="s">
        <v>22</v>
      </c>
      <c r="C5" s="5"/>
      <c r="D5" s="10"/>
      <c r="E5" s="6"/>
      <c r="F5" s="1">
        <v>72.000648735145248</v>
      </c>
      <c r="G5" s="2"/>
      <c r="H5" s="7"/>
    </row>
    <row r="6" spans="1:8">
      <c r="B6" s="1"/>
      <c r="C6" s="5"/>
      <c r="D6" s="10"/>
      <c r="E6" s="6"/>
      <c r="F6" s="1"/>
      <c r="G6" s="2"/>
      <c r="H6" s="7"/>
    </row>
    <row r="7" spans="1:8">
      <c r="B7" s="1" t="s">
        <v>1</v>
      </c>
      <c r="C7" s="3"/>
      <c r="D7" s="9"/>
      <c r="E7" s="2"/>
      <c r="F7" s="2"/>
      <c r="G7" s="2"/>
      <c r="H7" s="7"/>
    </row>
    <row r="8" spans="1:8">
      <c r="B8" t="s">
        <v>12</v>
      </c>
      <c r="C8" s="3">
        <v>9.9989999999999996E-2</v>
      </c>
      <c r="D8" s="9">
        <v>4744955</v>
      </c>
      <c r="E8" s="2">
        <f>((D8/$F$1)*10)*1.23</f>
        <v>0.85501356825054309</v>
      </c>
      <c r="F8" s="2">
        <f>E8/C8</f>
        <v>8.5509907815835895</v>
      </c>
      <c r="G8" s="2">
        <f>$F$5-F8</f>
        <v>63.449657953561655</v>
      </c>
      <c r="H8" s="7">
        <f>($F$5-F8)/$F$5*100</f>
        <v>88.123730922149804</v>
      </c>
    </row>
    <row r="9" spans="1:8">
      <c r="B9" t="s">
        <v>13</v>
      </c>
      <c r="C9" s="3">
        <v>9.9729999999999999E-2</v>
      </c>
      <c r="D9" s="9">
        <v>4287422</v>
      </c>
      <c r="E9" s="2">
        <f t="shared" ref="E9:E10" si="0">((D9/$F$1)*10)*1.23</f>
        <v>0.77256875625077159</v>
      </c>
      <c r="F9" s="2">
        <f t="shared" ref="F9:F10" si="1">E9/C9</f>
        <v>7.7466033916652117</v>
      </c>
      <c r="G9" s="2">
        <f t="shared" ref="G9:G10" si="2">$F$5-F9</f>
        <v>64.25404534348003</v>
      </c>
      <c r="H9" s="7">
        <f t="shared" ref="H9:H10" si="3">($F$5-F9)/$F$5*100</f>
        <v>89.24092556421104</v>
      </c>
    </row>
    <row r="10" spans="1:8">
      <c r="B10" t="s">
        <v>14</v>
      </c>
      <c r="C10" s="3">
        <v>0.10112</v>
      </c>
      <c r="D10" s="9">
        <v>3871116</v>
      </c>
      <c r="E10" s="2">
        <f t="shared" si="0"/>
        <v>0.69755281225465149</v>
      </c>
      <c r="F10" s="2">
        <f t="shared" si="1"/>
        <v>6.8982675262524866</v>
      </c>
      <c r="G10" s="2">
        <f t="shared" si="2"/>
        <v>65.102381208892766</v>
      </c>
      <c r="H10" s="7">
        <f t="shared" si="3"/>
        <v>90.419159205595776</v>
      </c>
    </row>
    <row r="11" spans="1:8">
      <c r="B11" s="1" t="s">
        <v>17</v>
      </c>
      <c r="C11" s="5">
        <f>AVERAGE(C8:C10)</f>
        <v>0.10027999999999999</v>
      </c>
      <c r="D11" s="10">
        <f t="shared" ref="D11:G11" si="4">AVERAGE(D8:D10)</f>
        <v>4301164.333333333</v>
      </c>
      <c r="E11" s="6">
        <f t="shared" si="4"/>
        <v>0.77504504558532206</v>
      </c>
      <c r="F11" s="6">
        <f t="shared" si="4"/>
        <v>7.731953899833762</v>
      </c>
      <c r="G11" s="6">
        <f t="shared" si="4"/>
        <v>64.268694835311479</v>
      </c>
      <c r="H11" s="8">
        <f t="shared" ref="H11" si="5">AVERAGE(H8:H10)</f>
        <v>89.261271897318878</v>
      </c>
    </row>
    <row r="12" spans="1:8">
      <c r="C12" s="3"/>
      <c r="D12" s="9"/>
      <c r="E12" s="2"/>
      <c r="F12" s="2"/>
      <c r="G12" s="2"/>
      <c r="H12" s="7"/>
    </row>
    <row r="13" spans="1:8">
      <c r="B13" s="1" t="s">
        <v>23</v>
      </c>
      <c r="C13" s="3"/>
      <c r="D13" s="9"/>
      <c r="E13" s="2"/>
      <c r="F13" s="2"/>
      <c r="G13" s="2"/>
      <c r="H13" s="7"/>
    </row>
    <row r="14" spans="1:8">
      <c r="B14" t="s">
        <v>12</v>
      </c>
      <c r="C14" s="3">
        <v>0.10119</v>
      </c>
      <c r="D14" s="9">
        <v>8003280</v>
      </c>
      <c r="E14" s="2">
        <f>((D14/$F$1)*10)*1.23</f>
        <v>1.4421449709234773</v>
      </c>
      <c r="F14" s="2">
        <f>E14/C14</f>
        <v>14.251852662550423</v>
      </c>
      <c r="G14" s="2">
        <f>$F$5-F14</f>
        <v>57.748796072594828</v>
      </c>
      <c r="H14" s="7">
        <f>($F$5-F14)/$F$5*100</f>
        <v>80.205938539559654</v>
      </c>
    </row>
    <row r="15" spans="1:8">
      <c r="B15" t="s">
        <v>13</v>
      </c>
      <c r="C15" s="3">
        <v>9.9890000000000007E-2</v>
      </c>
      <c r="D15" s="9">
        <v>5804209</v>
      </c>
      <c r="E15" s="2">
        <f t="shared" ref="E15:E16" si="6">((D15/$F$1)*10)*1.23</f>
        <v>1.0458850395761219</v>
      </c>
      <c r="F15" s="2">
        <f t="shared" ref="F15:F16" si="7">E15/C15</f>
        <v>10.470367800341593</v>
      </c>
      <c r="G15" s="2">
        <f t="shared" ref="G15:G16" si="8">$F$5-F15</f>
        <v>61.530280934803656</v>
      </c>
      <c r="H15" s="7">
        <f t="shared" ref="H15:H16" si="9">($F$5-F15)/$F$5*100</f>
        <v>85.457953526423225</v>
      </c>
    </row>
    <row r="16" spans="1:8">
      <c r="B16" t="s">
        <v>14</v>
      </c>
      <c r="C16" s="3">
        <v>9.9720000000000003E-2</v>
      </c>
      <c r="D16" s="9">
        <v>7477474</v>
      </c>
      <c r="E16" s="2">
        <f t="shared" si="6"/>
        <v>1.347397757458324</v>
      </c>
      <c r="F16" s="2">
        <f t="shared" si="7"/>
        <v>13.511810644387525</v>
      </c>
      <c r="G16" s="2">
        <f t="shared" si="8"/>
        <v>58.488838090757724</v>
      </c>
      <c r="H16" s="7">
        <f t="shared" si="9"/>
        <v>81.233765414960658</v>
      </c>
    </row>
    <row r="17" spans="2:8">
      <c r="B17" s="1" t="s">
        <v>17</v>
      </c>
      <c r="C17" s="5">
        <f>AVERAGE(C14:C16)</f>
        <v>0.10026666666666667</v>
      </c>
      <c r="D17" s="10">
        <f t="shared" ref="D17" si="10">AVERAGE(D14:D16)</f>
        <v>7094987.666666667</v>
      </c>
      <c r="E17" s="6">
        <f t="shared" ref="E17" si="11">AVERAGE(E14:E16)</f>
        <v>1.278475922652641</v>
      </c>
      <c r="F17" s="6">
        <f t="shared" ref="F17" si="12">AVERAGE(F14:F16)</f>
        <v>12.744677035759848</v>
      </c>
      <c r="G17" s="6">
        <f t="shared" ref="G17" si="13">AVERAGE(G14:G16)</f>
        <v>59.255971699385405</v>
      </c>
      <c r="H17" s="8">
        <f t="shared" ref="H17" si="14">AVERAGE(H14:H16)</f>
        <v>82.299219160314507</v>
      </c>
    </row>
    <row r="18" spans="2:8">
      <c r="B18" s="1"/>
      <c r="C18" s="5"/>
      <c r="D18" s="10"/>
      <c r="E18" s="6"/>
      <c r="F18" s="6"/>
      <c r="G18" s="2"/>
      <c r="H18" s="7"/>
    </row>
    <row r="19" spans="2:8">
      <c r="B19" s="1" t="s">
        <v>24</v>
      </c>
      <c r="C19" s="3"/>
      <c r="D19" s="9"/>
      <c r="E19" s="2"/>
      <c r="F19" s="2"/>
      <c r="G19" s="2"/>
      <c r="H19" s="7"/>
    </row>
    <row r="20" spans="2:8">
      <c r="B20" t="s">
        <v>12</v>
      </c>
      <c r="C20" s="3">
        <v>9.9839999999999998E-2</v>
      </c>
      <c r="D20" s="9">
        <v>12520942</v>
      </c>
      <c r="E20" s="2">
        <f>((D20/$F$1)*10)*1.23</f>
        <v>2.2562016493893187</v>
      </c>
      <c r="F20" s="2">
        <f>E20/C20</f>
        <v>22.598173571607759</v>
      </c>
      <c r="G20" s="2">
        <f>$F$5-F20</f>
        <v>49.402475163537488</v>
      </c>
      <c r="H20" s="7">
        <f>($F$5-F20)/$F$5*100</f>
        <v>68.613930612298716</v>
      </c>
    </row>
    <row r="21" spans="2:8">
      <c r="B21" t="s">
        <v>13</v>
      </c>
      <c r="C21" s="3">
        <v>9.8900000000000002E-2</v>
      </c>
      <c r="D21" s="9">
        <v>11573809</v>
      </c>
      <c r="E21" s="2">
        <f t="shared" ref="E21:E22" si="15">((D21/$F$1)*10)*1.23</f>
        <v>2.0855337366403375</v>
      </c>
      <c r="F21" s="2">
        <f t="shared" ref="F21:F22" si="16">E21/C21</f>
        <v>21.087297640448305</v>
      </c>
      <c r="G21" s="2">
        <f t="shared" ref="G21:G22" si="17">$F$5-F21</f>
        <v>50.913351094696942</v>
      </c>
      <c r="H21" s="7">
        <f t="shared" ref="H21:H22" si="18">($F$5-F21)/$F$5*100</f>
        <v>70.712350498371151</v>
      </c>
    </row>
    <row r="22" spans="2:8">
      <c r="B22" t="s">
        <v>14</v>
      </c>
      <c r="C22" s="3">
        <v>0.10235</v>
      </c>
      <c r="D22" s="9">
        <v>10115860</v>
      </c>
      <c r="E22" s="2">
        <f t="shared" si="15"/>
        <v>1.8228197221096809</v>
      </c>
      <c r="F22" s="2">
        <f t="shared" si="16"/>
        <v>17.809669976645637</v>
      </c>
      <c r="G22" s="2">
        <f t="shared" si="17"/>
        <v>54.190978758499611</v>
      </c>
      <c r="H22" s="7">
        <f t="shared" si="18"/>
        <v>75.264570126085118</v>
      </c>
    </row>
    <row r="23" spans="2:8">
      <c r="B23" s="1" t="s">
        <v>17</v>
      </c>
      <c r="C23" s="5">
        <f>AVERAGE(C20:C22)</f>
        <v>0.10036333333333332</v>
      </c>
      <c r="D23" s="10">
        <f t="shared" ref="D23" si="19">AVERAGE(D20:D22)</f>
        <v>11403537</v>
      </c>
      <c r="E23" s="6">
        <f t="shared" ref="E23" si="20">AVERAGE(E20:E22)</f>
        <v>2.0548517027131123</v>
      </c>
      <c r="F23" s="6">
        <f t="shared" ref="F23" si="21">AVERAGE(F20:F22)</f>
        <v>20.498380396233902</v>
      </c>
      <c r="G23" s="6">
        <f t="shared" ref="G23" si="22">AVERAGE(G20:G22)</f>
        <v>51.502268338911357</v>
      </c>
      <c r="H23" s="8">
        <f t="shared" ref="H23" si="23">AVERAGE(H20:H22)</f>
        <v>71.530283745584995</v>
      </c>
    </row>
    <row r="24" spans="2:8">
      <c r="C24" s="3"/>
      <c r="D24" s="9"/>
      <c r="E24" s="2"/>
      <c r="F24" s="2"/>
      <c r="G24" s="2"/>
      <c r="H24" s="7"/>
    </row>
    <row r="25" spans="2:8">
      <c r="B25" s="1" t="s">
        <v>25</v>
      </c>
      <c r="C25" s="3"/>
      <c r="D25" s="9"/>
      <c r="E25" s="2"/>
      <c r="F25" s="2"/>
      <c r="G25" s="2"/>
      <c r="H25" s="7"/>
    </row>
    <row r="26" spans="2:8">
      <c r="B26" t="s">
        <v>12</v>
      </c>
      <c r="C26" s="3">
        <v>0.10256999999999999</v>
      </c>
      <c r="D26" s="9">
        <v>15525815</v>
      </c>
      <c r="E26" s="2">
        <f>((D26/$F$1)*10)*1.23</f>
        <v>2.7976624611082315</v>
      </c>
      <c r="F26" s="2">
        <f>E26/C26</f>
        <v>27.275640646468087</v>
      </c>
      <c r="G26" s="2">
        <f>$F$5-F26</f>
        <v>44.725008088677157</v>
      </c>
      <c r="H26" s="7">
        <f>($F$5-F26)/$F$5*100</f>
        <v>62.117507098023971</v>
      </c>
    </row>
    <row r="27" spans="2:8">
      <c r="B27" t="s">
        <v>13</v>
      </c>
      <c r="C27" s="3">
        <v>9.9409999999999998E-2</v>
      </c>
      <c r="D27" s="9">
        <v>14637398</v>
      </c>
      <c r="E27" s="2">
        <f t="shared" ref="E27:E28" si="24">((D27/$F$1)*10)*1.23</f>
        <v>2.637574833456453</v>
      </c>
      <c r="F27" s="2">
        <f t="shared" ref="F27:F28" si="25">E27/C27</f>
        <v>26.532288838712937</v>
      </c>
      <c r="G27" s="2">
        <f t="shared" ref="G27:G28" si="26">$F$5-F27</f>
        <v>45.468359896432311</v>
      </c>
      <c r="H27" s="7">
        <f t="shared" ref="H27:H28" si="27">($F$5-F27)/$F$5*100</f>
        <v>63.149930861995294</v>
      </c>
    </row>
    <row r="28" spans="2:8">
      <c r="B28" t="s">
        <v>14</v>
      </c>
      <c r="C28" s="3">
        <v>0.10129000000000001</v>
      </c>
      <c r="D28" s="9">
        <v>13424007</v>
      </c>
      <c r="E28" s="2">
        <f t="shared" si="24"/>
        <v>2.4189287622939037</v>
      </c>
      <c r="F28" s="2">
        <f t="shared" si="25"/>
        <v>23.88121988640442</v>
      </c>
      <c r="G28" s="2">
        <f t="shared" si="26"/>
        <v>48.119428848740824</v>
      </c>
      <c r="H28" s="7">
        <f t="shared" si="27"/>
        <v>66.831937897876998</v>
      </c>
    </row>
    <row r="29" spans="2:8">
      <c r="B29" s="1" t="s">
        <v>17</v>
      </c>
      <c r="C29" s="5">
        <f>AVERAGE(C26:C28)</f>
        <v>0.10109</v>
      </c>
      <c r="D29" s="10">
        <f t="shared" ref="D29" si="28">AVERAGE(D26:D28)</f>
        <v>14529073.333333334</v>
      </c>
      <c r="E29" s="6">
        <f t="shared" ref="E29" si="29">AVERAGE(E26:E28)</f>
        <v>2.6180553522861962</v>
      </c>
      <c r="F29" s="6">
        <f t="shared" ref="F29" si="30">AVERAGE(F26:F28)</f>
        <v>25.896383123861813</v>
      </c>
      <c r="G29" s="6">
        <f t="shared" ref="G29" si="31">AVERAGE(G26:G28)</f>
        <v>46.104265611283431</v>
      </c>
      <c r="H29" s="8">
        <f t="shared" ref="H29" si="32">AVERAGE(H26:H28)</f>
        <v>64.033125285965426</v>
      </c>
    </row>
    <row r="30" spans="2:8">
      <c r="B30" s="1"/>
      <c r="C30" s="5"/>
      <c r="D30" s="10"/>
      <c r="E30" s="6"/>
      <c r="F30" s="6"/>
      <c r="G30" s="2"/>
      <c r="H30" s="7"/>
    </row>
    <row r="31" spans="2:8">
      <c r="C31" s="3"/>
      <c r="D31" s="9"/>
      <c r="E31" s="2"/>
      <c r="F31" s="2"/>
      <c r="G31" s="2"/>
      <c r="H31" s="7"/>
    </row>
    <row r="32" spans="2:8">
      <c r="C32" s="3"/>
      <c r="D32" s="9"/>
      <c r="E32" s="2"/>
      <c r="F32" s="2"/>
      <c r="G32" s="2"/>
      <c r="H32" s="7"/>
    </row>
    <row r="33" spans="2:8">
      <c r="C33" s="3"/>
      <c r="D33" s="9"/>
      <c r="E33" s="2"/>
      <c r="F33" s="2"/>
      <c r="G33" s="2"/>
      <c r="H33" s="7"/>
    </row>
    <row r="34" spans="2:8">
      <c r="C34" s="3"/>
      <c r="D34" s="9"/>
      <c r="E34" s="2"/>
      <c r="F34" s="2"/>
      <c r="G34" s="2"/>
      <c r="H34" s="7"/>
    </row>
    <row r="35" spans="2:8">
      <c r="B35" s="1"/>
      <c r="C35" s="5"/>
      <c r="D35" s="10"/>
      <c r="E35" s="6"/>
      <c r="F35" s="6"/>
      <c r="G35" s="6"/>
      <c r="H35" s="8"/>
    </row>
    <row r="36" spans="2:8">
      <c r="C36" s="3"/>
      <c r="D36" s="9"/>
      <c r="E36" s="2"/>
      <c r="F36" s="2"/>
      <c r="G36" s="2"/>
      <c r="H36" s="7"/>
    </row>
    <row r="37" spans="2:8">
      <c r="C37" s="3"/>
      <c r="D37" s="9"/>
      <c r="E37" s="2"/>
      <c r="F37" s="2"/>
      <c r="G37" s="2"/>
      <c r="H37" s="7"/>
    </row>
    <row r="38" spans="2:8">
      <c r="B38" s="1"/>
      <c r="C38" s="3"/>
      <c r="D38" s="9"/>
      <c r="E38" s="2"/>
      <c r="F38" s="2"/>
      <c r="G38" s="2"/>
      <c r="H38" s="7"/>
    </row>
    <row r="39" spans="2:8">
      <c r="C39" s="3"/>
      <c r="D39" s="9"/>
      <c r="E39" s="2"/>
      <c r="F39" s="2"/>
      <c r="G39" s="2"/>
      <c r="H39" s="7"/>
    </row>
    <row r="40" spans="2:8">
      <c r="C40" s="3"/>
      <c r="D40" s="9"/>
      <c r="E40" s="2"/>
      <c r="F40" s="2"/>
      <c r="G40" s="2"/>
      <c r="H40" s="7"/>
    </row>
    <row r="41" spans="2:8">
      <c r="C41" s="3"/>
      <c r="D41" s="9"/>
      <c r="E41" s="2"/>
      <c r="F41" s="2"/>
      <c r="G41" s="2"/>
      <c r="H41" s="7"/>
    </row>
    <row r="42" spans="2:8">
      <c r="B42" s="1"/>
      <c r="C42" s="5"/>
      <c r="D42" s="10"/>
      <c r="E42" s="6"/>
      <c r="F42" s="6"/>
      <c r="G42" s="2"/>
      <c r="H42" s="7"/>
    </row>
    <row r="43" spans="2:8">
      <c r="C43" s="3"/>
      <c r="D43" s="9"/>
      <c r="E43" s="2"/>
      <c r="F43" s="2"/>
      <c r="G43" s="2"/>
      <c r="H43" s="7"/>
    </row>
    <row r="44" spans="2:8">
      <c r="C44" s="3"/>
      <c r="D44" s="9"/>
      <c r="E44" s="2"/>
      <c r="F44" s="2"/>
      <c r="G44" s="2"/>
      <c r="H44" s="7"/>
    </row>
    <row r="45" spans="2:8">
      <c r="C45" s="3"/>
      <c r="D45" s="9"/>
      <c r="E45" s="2"/>
      <c r="F45" s="2"/>
      <c r="G45" s="2"/>
      <c r="H45" s="7"/>
    </row>
    <row r="46" spans="2:8">
      <c r="C46" s="3"/>
      <c r="D46" s="9"/>
      <c r="E46" s="2"/>
      <c r="F46" s="2"/>
      <c r="G46" s="2"/>
      <c r="H46" s="7"/>
    </row>
    <row r="47" spans="2:8">
      <c r="B47" s="1"/>
      <c r="C47" s="5"/>
      <c r="D47" s="10"/>
      <c r="E47" s="6"/>
      <c r="F47" s="6"/>
      <c r="G47" s="6"/>
      <c r="H47" s="8"/>
    </row>
    <row r="48" spans="2:8">
      <c r="C48" s="3"/>
      <c r="D48" s="9"/>
      <c r="E48" s="2"/>
      <c r="F48" s="2"/>
      <c r="G48" s="2"/>
      <c r="H48" s="7"/>
    </row>
    <row r="49" spans="5:8">
      <c r="E49" s="2"/>
      <c r="F49" s="2"/>
      <c r="G49" s="2"/>
      <c r="H4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Autoclaving nuts</vt:lpstr>
      <vt:lpstr>Autoclaving nuts as berries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2012-10-17T23:29:46Z</dcterms:created>
  <dcterms:modified xsi:type="dcterms:W3CDTF">2012-12-30T01:56:41Z</dcterms:modified>
</cp:coreProperties>
</file>